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O:\INFRASTRUKTURNA_DEJAVNOST\Novi center NIB\2019-2021\Revizija_načrtov\Oprema\Rastlinjak_ponovna preveritev trga\ponovni razpis\"/>
    </mc:Choice>
  </mc:AlternateContent>
  <bookViews>
    <workbookView xWindow="0" yWindow="0" windowWidth="21600" windowHeight="9600"/>
  </bookViews>
  <sheets>
    <sheet name="1. SKLOP" sheetId="16" r:id="rId1"/>
  </sheets>
  <definedNames>
    <definedName name="_xlnm.Print_Area" localSheetId="0">'1. SKLOP'!$A$1:$I$50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4" i="16" l="1"/>
  <c r="I48" i="16" l="1"/>
  <c r="I49" i="16" l="1"/>
  <c r="I50" i="16" s="1"/>
</calcChain>
</file>

<file path=xl/sharedStrings.xml><?xml version="1.0" encoding="utf-8"?>
<sst xmlns="http://schemas.openxmlformats.org/spreadsheetml/2006/main" count="109" uniqueCount="101">
  <si>
    <t>&gt; Ug ≤ 0,7 W/m2K (EN 673)</t>
  </si>
  <si>
    <t>&gt; g ≥ 60 % (EN 410)</t>
  </si>
  <si>
    <t>&gt; LT ≥ 70 % (EN 410) - Light Transmission</t>
  </si>
  <si>
    <t>&gt; CR ≥ 16 % (EN 410) - Colour Rendereing</t>
  </si>
  <si>
    <t>&gt; TEA ≤ 28% (Total Energy Absoption)</t>
  </si>
  <si>
    <t>1.</t>
  </si>
  <si>
    <t>TOTAL WITHOUT TAX</t>
  </si>
  <si>
    <t>TOTAL WITH TAX</t>
  </si>
  <si>
    <t>serial number</t>
  </si>
  <si>
    <t>no. of equipment</t>
  </si>
  <si>
    <t>location</t>
  </si>
  <si>
    <t>units</t>
  </si>
  <si>
    <t>producer, type, catalogue number</t>
  </si>
  <si>
    <t>&gt; south facade: 49,6 m2</t>
  </si>
  <si>
    <t>&gt; north facade: 102,1 m2</t>
  </si>
  <si>
    <t>&gt; west facade: 66,0 m2</t>
  </si>
  <si>
    <t>&gt; east facade: 66,0 m2</t>
  </si>
  <si>
    <t>TAX</t>
  </si>
  <si>
    <t>The warranty period and warranty conditions, as well as the response time for service, are specified in the general part of the tender documentation.</t>
  </si>
  <si>
    <t>The construction of the outer casing made of aluminum with an insulating thermocouple, on a grid of 1.4 m, must meet the following characteristics:</t>
  </si>
  <si>
    <t>&gt; profile width: up to 50 mm</t>
  </si>
  <si>
    <t>&gt; glazing thickness: 40-56 mm (triple)</t>
  </si>
  <si>
    <t>&gt; air permeability: AE 1200, EN 12152</t>
  </si>
  <si>
    <t>&gt; water resistance: according to EN 12154</t>
  </si>
  <si>
    <t>&gt; structurally it must enable or it must be compatible with the selected movable (rotating blades) shading or brisse-soleils</t>
  </si>
  <si>
    <t>In the offered composition of the outer casing, triple glazing with safety glazing VSG must meet the following conditions:</t>
  </si>
  <si>
    <t>&gt; roof: 207,5 m2</t>
  </si>
  <si>
    <t>Area of individual parts of the outer casing:</t>
  </si>
  <si>
    <t>Supply and installation of a greenhouse with external dimensions 13.1 x 20.2 x 3.4 m' at the bottom edge and 5.2 m' at the top edge. Roof pitch 7 ° (degrees).Gross floor area 201 m2.</t>
  </si>
  <si>
    <t>&gt; roof blades, blade width 250-300 mm, area 208 m2</t>
  </si>
  <si>
    <t>&gt; horizontal blades on the south facade, blade width 250-300 mm, area 50 m2</t>
  </si>
  <si>
    <t>Dobava in montaža rastilnjaka zunanjih dimenzij 13,1 x 20,2 x 3,4
na spodnjem robu in 5,2 na zgornjem robu. Naklon strehe 7° (stopinj).
Bruto tlorisna površina 201 m2.</t>
  </si>
  <si>
    <t>Konstrukcija zunanjega ovoja iz aluminija s izolacijskim termo členom, na rastru 1,4 m mora izpolnjevati naslednje karakteristike:</t>
  </si>
  <si>
    <t>&gt; širina profilov: do 50 mm</t>
  </si>
  <si>
    <t>&gt; globina profilov: skladno s statičnim izračunom (projektna hitrost 20 m/s)</t>
  </si>
  <si>
    <t>&gt; debelina zasteklitve: 40-56 mm (troslojna)</t>
  </si>
  <si>
    <t>&gt; zračna prepustnost: AE 1200, EN 12152</t>
  </si>
  <si>
    <t>&gt; vodotesnost: po EN 12154</t>
  </si>
  <si>
    <t>&gt; odpornost na pritisk vetra: 2,4 kN/m2 po EN 13116</t>
  </si>
  <si>
    <t>&gt; odpornost na udarec: I5/E5 po EN 14019 (varnostno steklo)</t>
  </si>
  <si>
    <t xml:space="preserve">&gt; konstrukcijsko mora omogočati oz. mora biti kompatibilna z izbranimi vrtljivimi senčili oz. brisoleji </t>
  </si>
  <si>
    <t xml:space="preserve">Troslojna zasteklitev, v ponujenem sestavu zunanjega ovoja, z varnsotno zasteklitvijo VSG, mora izpolnjevati naslednje pogoje: </t>
  </si>
  <si>
    <t>&gt; streha: 207,5 m2</t>
  </si>
  <si>
    <t>&gt; južna fasada: 49,6 m2</t>
  </si>
  <si>
    <t>&gt; severna fasada: 102,1 m2</t>
  </si>
  <si>
    <t>&gt; vzhodna fasada: 66,0 m2</t>
  </si>
  <si>
    <t>&gt; zahodna fasada: 66,0 m2</t>
  </si>
  <si>
    <t>&gt; lamele na strehi širine 250-300 mm, površina 208 m2</t>
  </si>
  <si>
    <t>&gt; horizontalne lamele na južni fasadi širine 250-300 mm, površina 50 m2</t>
  </si>
  <si>
    <t>Skupaj brez DDV</t>
  </si>
  <si>
    <t>DDV</t>
  </si>
  <si>
    <t>Skupaj z DDV</t>
  </si>
  <si>
    <t>Garancijska doba in pogoji garancije ter odzivni čas za servis je določen v splošnem delu razpisne dokumentacije.</t>
  </si>
  <si>
    <t>Enote</t>
  </si>
  <si>
    <t>Opis opreme</t>
  </si>
  <si>
    <t>lokacija</t>
  </si>
  <si>
    <t>zap.št.</t>
  </si>
  <si>
    <t>št.opreme</t>
  </si>
  <si>
    <t>proizvajalec, tip, kataloška številka</t>
  </si>
  <si>
    <t>price/unit EUR (without tax)</t>
  </si>
  <si>
    <t>total price EUR (without tax)</t>
  </si>
  <si>
    <t>cena/enoto EUR (brez DDV)</t>
  </si>
  <si>
    <t>Description of equipment</t>
  </si>
  <si>
    <t>Ponudba vključuje pripravo in predajo dokumentacije naročniku skladne s Pravilnikom o podrobnejši vsebini dokumentacije in obrazcih, povezanih z graditvijo objektov (Uradni list RS, št. 36/18, 51/18-popr. in 197/20).</t>
  </si>
  <si>
    <t>The offer includes the preparation and submission of documentation to the client in accordance with the Rules on the detailed content of documentation and forms related to construction (Official Gazette of the Republic of Slovenia, No. 36/18, 51/18-.corr. and 197/20).</t>
  </si>
  <si>
    <t>The bidder shall provide a general inspection before the expiration of the warranty period and perform measurements after the completion of the inspection. In case of deviation from the specifications deviations are corrected and the documentation is given to the client.</t>
  </si>
  <si>
    <t>1. SKLOP RASTLINJAKA</t>
  </si>
  <si>
    <t>Splošne zahteve za 1. sklop rastlinjaka:</t>
  </si>
  <si>
    <t>Ponudnik mora  izbrati zasteklitev in senčila skladno z zahtevami, navedenimi v nadaljevanju.</t>
  </si>
  <si>
    <t>Po končanju izvedbe 1. sklopa rastlinjaka mora dobavitelj opraviti zagon rastlinjaka, preizkusiti zrako- in vodotesnost rastlinjaka - skupaj s pooblaščenimi predstavniki naročnika - ter pripraviti vso potrebno dokumentacijo (kot npr.poročilo o opravljenih meritvah in delovanju rastlinjaka), potrebno za uspešno zvedbo tehničnega pregleda in pridobitev uporabnega dovoljenja.</t>
  </si>
  <si>
    <t>Površine posameznih delov zunanjega ovoja :</t>
  </si>
  <si>
    <t>&gt; horizontalne lamele na vzhodni fasadi širine 250-300 mm, površina 66 m2</t>
  </si>
  <si>
    <t>&gt; horizontalne lamele za zahodni fasadu širine 250-300 mm, površina 66 m2</t>
  </si>
  <si>
    <t>Senčenje z avtomatsko krmiljenimi senčili (brisoleji) iz aluminija širine 250-300 mm. Montaža na alumnijasto konstrukcijo rastlinjaka.
Krmiljenje senčil mora biti sprogramirano tako, da bo mogoče neodvisno senčenje posamezne komore. Senčila za posamezno komoro morajo omogočati  ločeno senčenje s   stenskimi in strešnimi senčili. Komor v notranjosti rastlinjaka, ki niso predmet tega razpisa, je predvidenih 8.</t>
  </si>
  <si>
    <t>&gt; zasteklitev rastlinjaka se delno stika  z fasadno zasteklitvijo osnovnega objekta. Izvajalec mora v delavniški dokumentacijo prikazati in z izvedbo zagotoviti vodotesnost navedenega stika v izmeri 2 x 2,3 m.  Opisani stik je razviden iz priloge " prerez E-E , prikaz A11.18"</t>
  </si>
  <si>
    <t>&gt; 1x izhodna  steklena vrata v alu okvirju iz rastlinjaka na streho,
svetlih dimenzij š/h = 95/210 cm</t>
  </si>
  <si>
    <t>Rastlinjak kot celota je razdelejen na dva sklopa izvedbe, pri čemer 1. sklop vsebuje izvedbo zunanjega ovoja rastlinjaka (konstrukcija iz aluminija z zasteklitevijo s pripadajočimi vrati in sistem senčenja), 2. sklop pa kompletno izvedbo notranjosti rastlinjaka vključno z regulacijo (predelne stene s pripadajočimi vrati, tlaki, električne, strojne in vodovodne inštalacije, senzorji in regulacija klimatskih pogojev ter mize)</t>
  </si>
  <si>
    <t>1. sklop rastlinjaka se izvede oz. montira na  prej izvedeno nosilno jekleno konstrukcijo.  Delavniška dokumentacija jeklene konstrukcije in izvedena jeklena konstrukcija bosta izvajalcu 1.etape rastlinjaka na voljo konec marca 2022. Jeklena konstrukcija bo izdelana iz cevnih profilov kvadratne in pravokotne oblike.  Izvajelc bo lahko točne mere preveril na licu mesta.</t>
  </si>
  <si>
    <t>Izvajalec mora izdelati detajlni načrt izvedbe zasteklitve s senčili in ga uskladiti z odgovornim projektantom načrta arhitekture, pri čemer mora upoštevati: barva senčil in alu profilov je določena TIGER Drylec 29/60674 in je ni mogoče zamenjati, oblika senčil/brisolejev morajo biti deltoidnega preseka kot npr. Schuco TIP 168-730.
Pri izdelavi načrta ni potrebno predvideti posebnega/ločenega  odvajanja meteorne vode, le ta se odvaja na streho objekta kjer je že predvidem sistem za odvajnaje metorne vode.</t>
  </si>
  <si>
    <t>&gt; barva lamel je določenaTIGER Drylec 29/60674 in je ni mogoče spreminjati</t>
  </si>
  <si>
    <t>&gt; barva profilov je določena  TIGER Drylec 29/60674 in je ni mogoče spremeniti</t>
  </si>
  <si>
    <t>1. SET OF GREENHOUSE</t>
  </si>
  <si>
    <t>General requiremens for the 1. set of greenhouse:</t>
  </si>
  <si>
    <t>The greenhouse supplier should provide detailed plan of glazing and shading that must be coordinated with the architectural project leader, taking into account: the color of the blinds and aluminum profiles is determined (TIGER Drylec 29/60674) and cannot be changed, the shape of the blinds / sunshades must be of deltoid cross-section such as e.g. Schuco TYPE 168-730.
When making the plan, it is not necessary to envisage a special / separate drainage of meteor water, it is drained to the roof of the building where a system for drainage of meteor water is already planned.</t>
  </si>
  <si>
    <r>
      <t xml:space="preserve">S ponudbo izvajelc/dobavitelj zagotavlja:
</t>
    </r>
    <r>
      <rPr>
        <strike/>
        <sz val="8"/>
        <rFont val="Arial Narrow"/>
        <family val="2"/>
        <charset val="238"/>
      </rPr>
      <t>&gt;</t>
    </r>
    <r>
      <rPr>
        <sz val="8"/>
        <rFont val="Arial Narrow"/>
        <family val="2"/>
        <charset val="238"/>
      </rPr>
      <t xml:space="preserve"> izdelavo delavniške dokumentacije zasteklitvenega sistema in sistema avtomatskega senčenja posamezne komore rastlinjaka (razen jeklene nosilne konstrukcije, ki je predmet osnovnega  projekta stavbe, s čimer je definirana končna oblika celote), ki ga mora pred izvedbo  potrditi naročnik in projektant,
&gt; senzoriko aktvnega sistema senčenja z vrtlivimi brisoleji  po mednarodno veljavnih standardih, ki mora zagotavljati kompatibilnost z regulacijo sistema, ki bo izvedena v okviru 2. sklopa 
&gt;vso potrebno dokumentacijo za izvedbo tehničnega pregleda v slovenskem jeziku
&gt; ostalo potrebno dokumentacijo za izvedbo in delovanje 1. sklopa rastlinjaka.</t>
    </r>
  </si>
  <si>
    <t>The offer must include the production of :
&gt; construction plan for the glazing system and for automatic shading system of each greenhouse chamber (except for the steel load-bearing structure, which is the subject of the basic design of the building, thus defining the final shape of the building), which must be approved by the client and architectural project leader
&gt; sensors of the active shading system with rotating sunshades according to internationally valid standards, which must ensure compatibility with the regulation of the system, which will be implemented within the 2nd set
&gt; all necessary documentation for the performance of the technical inspection in the Slovenian language
&gt; other necessary documentation for the implementation and operation of the 1st set of greenhouses.</t>
  </si>
  <si>
    <t>The bidder must select glazing and blinds in accordance with the requirements listed below.</t>
  </si>
  <si>
    <t>After the completion of the 1st set of greenhouse construction, the supplier must start the greenhouse, test the airtightness and watertightness of the greenhouse - together with the authorized representatives of the client - and prepare all the necessary documentation (such as a report on the measurements and operation of the greenhouse) necessary for a successful technical inspection and obtaining a operating permit.</t>
  </si>
  <si>
    <t>Ponudnik mora zagotoviti generalni pregled pred potekom garancijske dobe ter po končanem pregledu izvede meritve. V primeru odstopanja od specifikacij, odstope odpravi in preda ustrezno dokumentacijo.</t>
  </si>
  <si>
    <t>The greenhouse as a whole is divided into two sets of construction, where the 1st set includes the construction of the outer casing of the greenhouse (aluminum construction with glazing with associated doors and shading system), and the 2nd set includes complete construction of the greenhouse interior including regulation (inner walls including doors, floors, electrical, mechanical and plumbing installations, sensors and regulation of climatic conditions and tables)</t>
  </si>
  <si>
    <t>&gt; profile depth: according to static calculation (design wind velocity 20 m/s)</t>
  </si>
  <si>
    <t>&gt; wind pressure resistance: 2.4 kN/m2 according to EN 13116</t>
  </si>
  <si>
    <t>&gt; impact resistance: I5/E5 according to EN 14019 (safety glass)</t>
  </si>
  <si>
    <t>&gt; the color of the profiles is specified by TIGER Drylac 29/60674 and cannot be changed</t>
  </si>
  <si>
    <t>&gt; 1x exit door: glass door in an aluminum frame from the greenhouse to the roof, clear opening w/h = 95/210 cm</t>
  </si>
  <si>
    <t>Shading with automatically controlled blinds (brise soleils) made of aluminum blades, width 250-300 mm. Mounting on an aluminum construction of the greenhouse.
The control of the blinds must be programmed in such a way that independent shading of each chamber is possible. Shades for each chamber must allow separate shading with wall and roof shades. There are 8 chambers inside the greenhouse, which are not the subject of this tender.</t>
  </si>
  <si>
    <t>&gt; horizontal blades on the east facade, blade width 250-300 mm, area 66 m2</t>
  </si>
  <si>
    <t xml:space="preserve"> &gt; horizontal blades on the west facade, blade width 250-300 mm, area 66 m2</t>
  </si>
  <si>
    <t>&gt; the color of the slats is determined by TIGER Drylac 29/60674 and cannot be changed</t>
  </si>
  <si>
    <t>The 1st set greenhouse is constructed or mounted on a previously executed roof slab and on a previously prepared load-bearing steel structure, which are not part of this bid. Construction plan documentation of steel structurwill be available at the end of March 2022 when the steel construction will be constructed. Steel construction will be made of square and rectangular pipe profiles. The contractor will be able to check the exact measurements on site.</t>
  </si>
  <si>
    <t>&gt; the glazing of the greenhouse is partially in contact with the façade glazing of the basic building. The contractor must show in the construction plan documentation and ensure the watertightness of the said contact in the size of 2 x 2.3 m. The described contact can be seen in the appendix "section E-E, display A11.18"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</si>
</sst>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charset val="238"/>
      <scheme val="minor"/>
    </font>
    <font>
      <sz val="10"/>
      <name val="Arial"/>
      <family val="2"/>
      <charset val="238"/>
    </font>
    <font>
      <sz val="11"/>
      <color rgb="FF000000"/>
      <name val="Calibri"/>
      <family val="2"/>
      <charset val="238"/>
    </font>
    <font>
      <sz val="11"/>
      <color theme="1"/>
      <name val="Arial Narrow"/>
      <family val="2"/>
      <charset val="238"/>
    </font>
    <font>
      <sz val="8"/>
      <name val="Arial Narrow"/>
      <family val="2"/>
      <charset val="238"/>
    </font>
    <font>
      <sz val="8"/>
      <color theme="1"/>
      <name val="Arial Narrow"/>
      <family val="2"/>
      <charset val="238"/>
    </font>
    <font>
      <b/>
      <sz val="8"/>
      <name val="Arial Narrow"/>
      <family val="2"/>
      <charset val="238"/>
    </font>
    <font>
      <b/>
      <sz val="9"/>
      <color theme="1"/>
      <name val="Arial Narrow"/>
      <family val="2"/>
      <charset val="238"/>
    </font>
    <font>
      <b/>
      <sz val="11"/>
      <color theme="1"/>
      <name val="Calibri"/>
      <family val="2"/>
      <charset val="238"/>
      <scheme val="minor"/>
    </font>
    <font>
      <b/>
      <sz val="8"/>
      <color theme="1"/>
      <name val="Arial Narrow"/>
      <family val="2"/>
      <charset val="238"/>
    </font>
    <font>
      <b/>
      <sz val="8"/>
      <color rgb="FF000000"/>
      <name val="Arial Narrow"/>
      <family val="2"/>
      <charset val="238"/>
    </font>
    <font>
      <sz val="8"/>
      <color theme="1"/>
      <name val="Arial Narrow"/>
      <family val="2"/>
    </font>
    <font>
      <strike/>
      <sz val="8"/>
      <name val="Arial Narrow"/>
      <family val="2"/>
      <charset val="238"/>
    </font>
    <font>
      <b/>
      <sz val="11"/>
      <color theme="1"/>
      <name val="Arial Narrow"/>
      <family val="2"/>
      <charset val="238"/>
    </font>
  </fonts>
  <fills count="2">
    <fill>
      <patternFill patternType="none"/>
    </fill>
    <fill>
      <patternFill patternType="gray125"/>
    </fill>
  </fills>
  <borders count="22">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auto="1"/>
      </left>
      <right style="hair">
        <color auto="1"/>
      </right>
      <top/>
      <bottom/>
      <diagonal/>
    </border>
    <border>
      <left style="medium">
        <color indexed="64"/>
      </left>
      <right style="hair">
        <color auto="1"/>
      </right>
      <top style="medium">
        <color indexed="64"/>
      </top>
      <bottom style="hair">
        <color auto="1"/>
      </bottom>
      <diagonal/>
    </border>
    <border>
      <left style="hair">
        <color auto="1"/>
      </left>
      <right style="hair">
        <color auto="1"/>
      </right>
      <top style="medium">
        <color indexed="64"/>
      </top>
      <bottom style="hair">
        <color auto="1"/>
      </bottom>
      <diagonal/>
    </border>
    <border>
      <left style="hair">
        <color auto="1"/>
      </left>
      <right style="medium">
        <color indexed="64"/>
      </right>
      <top style="medium">
        <color indexed="64"/>
      </top>
      <bottom style="hair">
        <color auto="1"/>
      </bottom>
      <diagonal/>
    </border>
    <border>
      <left style="medium">
        <color indexed="64"/>
      </left>
      <right style="hair">
        <color auto="1"/>
      </right>
      <top style="hair">
        <color auto="1"/>
      </top>
      <bottom style="hair">
        <color auto="1"/>
      </bottom>
      <diagonal/>
    </border>
    <border>
      <left style="hair">
        <color auto="1"/>
      </left>
      <right style="medium">
        <color indexed="64"/>
      </right>
      <top style="hair">
        <color auto="1"/>
      </top>
      <bottom style="hair">
        <color auto="1"/>
      </bottom>
      <diagonal/>
    </border>
    <border>
      <left style="medium">
        <color indexed="64"/>
      </left>
      <right style="hair">
        <color auto="1"/>
      </right>
      <top style="hair">
        <color auto="1"/>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0" fontId="1" fillId="0" borderId="0"/>
    <xf numFmtId="0" fontId="1" fillId="0" borderId="0"/>
    <xf numFmtId="0" fontId="2" fillId="0" borderId="0"/>
  </cellStyleXfs>
  <cellXfs count="77">
    <xf numFmtId="0" fontId="0" fillId="0" borderId="0" xfId="0"/>
    <xf numFmtId="0" fontId="8" fillId="0" borderId="0" xfId="0" applyFont="1"/>
    <xf numFmtId="0" fontId="0" fillId="0" borderId="0" xfId="0" applyFill="1"/>
    <xf numFmtId="0" fontId="10" fillId="0" borderId="16" xfId="0" applyFont="1" applyFill="1" applyBorder="1" applyProtection="1"/>
    <xf numFmtId="0" fontId="10" fillId="0" borderId="17" xfId="0" applyFont="1" applyFill="1" applyBorder="1" applyProtection="1"/>
    <xf numFmtId="0" fontId="9" fillId="0" borderId="19" xfId="0" applyFont="1" applyBorder="1" applyProtection="1"/>
    <xf numFmtId="0" fontId="9" fillId="0" borderId="20" xfId="0" applyFont="1" applyBorder="1" applyProtection="1"/>
    <xf numFmtId="0" fontId="3" fillId="0" borderId="3" xfId="0" applyFont="1" applyBorder="1" applyProtection="1"/>
    <xf numFmtId="0" fontId="7" fillId="0" borderId="3" xfId="0" applyFont="1" applyBorder="1" applyAlignment="1" applyProtection="1">
      <alignment horizontal="left" wrapText="1" indent="1"/>
    </xf>
    <xf numFmtId="0" fontId="5" fillId="0" borderId="1" xfId="0" applyFont="1" applyBorder="1" applyProtection="1"/>
    <xf numFmtId="0" fontId="3" fillId="0" borderId="1" xfId="0" applyFont="1" applyBorder="1" applyProtection="1"/>
    <xf numFmtId="0" fontId="6" fillId="0" borderId="1" xfId="0" applyFont="1" applyBorder="1" applyAlignment="1" applyProtection="1">
      <alignment horizontal="left" vertical="top" wrapText="1" indent="1"/>
    </xf>
    <xf numFmtId="0" fontId="4" fillId="0" borderId="1" xfId="0" applyFont="1" applyBorder="1" applyAlignment="1" applyProtection="1">
      <alignment horizontal="left" vertical="top" wrapText="1" indent="1"/>
    </xf>
    <xf numFmtId="0" fontId="4" fillId="0" borderId="1" xfId="0" applyFont="1" applyFill="1" applyBorder="1" applyAlignment="1" applyProtection="1">
      <alignment horizontal="left" vertical="top" wrapText="1" indent="1"/>
    </xf>
    <xf numFmtId="0" fontId="5" fillId="0" borderId="1" xfId="0" applyFont="1" applyFill="1" applyBorder="1" applyProtection="1"/>
    <xf numFmtId="0" fontId="3" fillId="0" borderId="1" xfId="0" applyFont="1" applyFill="1" applyBorder="1" applyProtection="1"/>
    <xf numFmtId="0" fontId="5" fillId="0" borderId="2" xfId="0" applyFont="1" applyFill="1" applyBorder="1" applyProtection="1"/>
    <xf numFmtId="0" fontId="3" fillId="0" borderId="2" xfId="0" applyFont="1" applyFill="1" applyBorder="1" applyProtection="1"/>
    <xf numFmtId="0" fontId="4" fillId="0" borderId="2" xfId="0" applyFont="1" applyFill="1" applyBorder="1" applyAlignment="1" applyProtection="1">
      <alignment horizontal="left" vertical="top" wrapText="1" indent="1"/>
    </xf>
    <xf numFmtId="0" fontId="5" fillId="0" borderId="4" xfId="0" applyFont="1" applyBorder="1" applyProtection="1"/>
    <xf numFmtId="0" fontId="3" fillId="0" borderId="5" xfId="0" applyFont="1" applyBorder="1" applyProtection="1"/>
    <xf numFmtId="0" fontId="5" fillId="0" borderId="3" xfId="0" applyFont="1" applyBorder="1" applyProtection="1"/>
    <xf numFmtId="0" fontId="4" fillId="0" borderId="3" xfId="0" applyFont="1" applyBorder="1" applyAlignment="1" applyProtection="1">
      <alignment horizontal="left" vertical="top" wrapText="1" indent="1"/>
    </xf>
    <xf numFmtId="0" fontId="0" fillId="0" borderId="1" xfId="0" applyBorder="1" applyProtection="1"/>
    <xf numFmtId="0" fontId="5" fillId="0" borderId="2" xfId="0" applyFont="1" applyBorder="1" applyProtection="1"/>
    <xf numFmtId="0" fontId="0" fillId="0" borderId="2" xfId="0" applyBorder="1" applyProtection="1"/>
    <xf numFmtId="0" fontId="5" fillId="0" borderId="5" xfId="0" applyFont="1" applyBorder="1" applyProtection="1"/>
    <xf numFmtId="0" fontId="0" fillId="0" borderId="3" xfId="0" applyBorder="1" applyProtection="1"/>
    <xf numFmtId="0" fontId="5" fillId="0" borderId="7" xfId="0" applyFont="1" applyBorder="1" applyAlignment="1" applyProtection="1">
      <alignment horizontal="left" wrapText="1" indent="1"/>
    </xf>
    <xf numFmtId="0" fontId="9" fillId="0" borderId="8" xfId="0" applyFont="1" applyBorder="1" applyProtection="1"/>
    <xf numFmtId="0" fontId="8" fillId="0" borderId="9" xfId="0" applyFont="1" applyBorder="1" applyProtection="1"/>
    <xf numFmtId="0" fontId="9" fillId="0" borderId="9" xfId="0" applyFont="1" applyBorder="1" applyAlignment="1" applyProtection="1">
      <alignment horizontal="left" wrapText="1" indent="1"/>
    </xf>
    <xf numFmtId="0" fontId="9" fillId="0" borderId="11" xfId="0" applyFont="1" applyBorder="1" applyProtection="1"/>
    <xf numFmtId="0" fontId="8" fillId="0" borderId="1" xfId="0" applyFont="1" applyBorder="1" applyProtection="1"/>
    <xf numFmtId="0" fontId="9" fillId="0" borderId="1" xfId="0" applyFont="1" applyBorder="1" applyAlignment="1" applyProtection="1">
      <alignment horizontal="left" wrapText="1" indent="1"/>
    </xf>
    <xf numFmtId="0" fontId="9" fillId="0" borderId="13" xfId="0" applyFont="1" applyBorder="1" applyProtection="1"/>
    <xf numFmtId="0" fontId="8" fillId="0" borderId="14" xfId="0" applyFont="1" applyBorder="1" applyProtection="1"/>
    <xf numFmtId="0" fontId="9" fillId="0" borderId="14" xfId="0" applyFont="1" applyBorder="1" applyAlignment="1" applyProtection="1">
      <alignment horizontal="left" wrapText="1" indent="1"/>
    </xf>
    <xf numFmtId="0" fontId="0" fillId="0" borderId="0" xfId="0" applyProtection="1"/>
    <xf numFmtId="0" fontId="0" fillId="0" borderId="0" xfId="0" applyAlignment="1" applyProtection="1">
      <alignment horizontal="left" wrapText="1" indent="1"/>
    </xf>
    <xf numFmtId="0" fontId="9" fillId="0" borderId="17" xfId="0" applyFont="1" applyBorder="1" applyProtection="1">
      <protection locked="0"/>
    </xf>
    <xf numFmtId="0" fontId="9" fillId="0" borderId="20" xfId="0" applyFont="1" applyBorder="1" applyProtection="1">
      <protection locked="0"/>
    </xf>
    <xf numFmtId="0" fontId="3" fillId="0" borderId="3" xfId="0" applyFont="1" applyBorder="1" applyProtection="1">
      <protection locked="0"/>
    </xf>
    <xf numFmtId="0" fontId="3" fillId="0" borderId="1" xfId="0" applyFont="1" applyBorder="1" applyProtection="1">
      <protection locked="0"/>
    </xf>
    <xf numFmtId="0" fontId="0" fillId="0" borderId="1" xfId="0" applyBorder="1" applyProtection="1">
      <protection locked="0"/>
    </xf>
    <xf numFmtId="0" fontId="3" fillId="0" borderId="1" xfId="0" applyFont="1" applyFill="1" applyBorder="1" applyProtection="1">
      <protection locked="0"/>
    </xf>
    <xf numFmtId="0" fontId="3" fillId="0" borderId="2" xfId="0" applyFont="1" applyFill="1" applyBorder="1" applyProtection="1">
      <protection locked="0"/>
    </xf>
    <xf numFmtId="0" fontId="3" fillId="0" borderId="5" xfId="0" applyFont="1" applyBorder="1" applyProtection="1">
      <protection locked="0"/>
    </xf>
    <xf numFmtId="0" fontId="0" fillId="0" borderId="0" xfId="0" applyProtection="1">
      <protection locked="0"/>
    </xf>
    <xf numFmtId="0" fontId="0" fillId="0" borderId="2" xfId="0" applyBorder="1" applyProtection="1">
      <protection locked="0"/>
    </xf>
    <xf numFmtId="0" fontId="8" fillId="0" borderId="9" xfId="0" applyFont="1" applyBorder="1" applyProtection="1">
      <protection locked="0"/>
    </xf>
    <xf numFmtId="0" fontId="8" fillId="0" borderId="1" xfId="0" applyFont="1" applyBorder="1" applyProtection="1">
      <protection locked="0"/>
    </xf>
    <xf numFmtId="0" fontId="8" fillId="0" borderId="14" xfId="0" applyFont="1" applyBorder="1" applyProtection="1">
      <protection locked="0"/>
    </xf>
    <xf numFmtId="0" fontId="9" fillId="0" borderId="17" xfId="0" applyFont="1" applyFill="1" applyBorder="1" applyProtection="1"/>
    <xf numFmtId="0" fontId="9" fillId="0" borderId="18" xfId="0" applyFont="1" applyBorder="1" applyProtection="1"/>
    <xf numFmtId="0" fontId="9" fillId="0" borderId="21" xfId="0" applyFont="1" applyBorder="1" applyProtection="1"/>
    <xf numFmtId="0" fontId="0" fillId="0" borderId="1" xfId="0" applyFill="1" applyBorder="1" applyProtection="1"/>
    <xf numFmtId="0" fontId="0" fillId="0" borderId="2" xfId="0" applyFill="1" applyBorder="1" applyProtection="1"/>
    <xf numFmtId="4" fontId="5" fillId="0" borderId="6" xfId="0" applyNumberFormat="1" applyFont="1" applyBorder="1" applyProtection="1"/>
    <xf numFmtId="4" fontId="5" fillId="0" borderId="10" xfId="0" applyNumberFormat="1" applyFont="1" applyBorder="1" applyProtection="1"/>
    <xf numFmtId="4" fontId="5" fillId="0" borderId="12" xfId="0" applyNumberFormat="1" applyFont="1" applyBorder="1" applyProtection="1"/>
    <xf numFmtId="4" fontId="5" fillId="0" borderId="15" xfId="0" applyNumberFormat="1" applyFont="1" applyBorder="1" applyProtection="1"/>
    <xf numFmtId="0" fontId="7" fillId="0" borderId="3" xfId="0" applyFont="1" applyFill="1" applyBorder="1" applyAlignment="1" applyProtection="1">
      <alignment horizontal="left" wrapText="1" indent="1"/>
    </xf>
    <xf numFmtId="0" fontId="11" fillId="0" borderId="3" xfId="0" applyFont="1" applyFill="1" applyBorder="1" applyAlignment="1" applyProtection="1">
      <alignment horizontal="left" wrapText="1" indent="1"/>
    </xf>
    <xf numFmtId="0" fontId="6" fillId="0" borderId="1" xfId="0" applyFont="1" applyFill="1" applyBorder="1" applyAlignment="1" applyProtection="1">
      <alignment horizontal="left" vertical="top" wrapText="1" indent="1"/>
    </xf>
    <xf numFmtId="0" fontId="4" fillId="0" borderId="3" xfId="0" applyFont="1" applyFill="1" applyBorder="1" applyAlignment="1" applyProtection="1">
      <alignment horizontal="left" vertical="top" wrapText="1" indent="1"/>
    </xf>
    <xf numFmtId="0" fontId="5" fillId="0" borderId="7" xfId="0" applyFont="1" applyFill="1" applyBorder="1" applyAlignment="1" applyProtection="1">
      <alignment horizontal="left" wrapText="1" indent="1"/>
    </xf>
    <xf numFmtId="0" fontId="9" fillId="0" borderId="9" xfId="0" applyFont="1" applyFill="1" applyBorder="1" applyAlignment="1" applyProtection="1">
      <alignment horizontal="left" wrapText="1" indent="1"/>
    </xf>
    <xf numFmtId="0" fontId="9" fillId="0" borderId="1" xfId="0" applyFont="1" applyFill="1" applyBorder="1" applyAlignment="1" applyProtection="1">
      <alignment horizontal="left" wrapText="1" indent="1"/>
    </xf>
    <xf numFmtId="0" fontId="9" fillId="0" borderId="14" xfId="0" applyFont="1" applyFill="1" applyBorder="1" applyAlignment="1" applyProtection="1">
      <alignment horizontal="left" wrapText="1" indent="1"/>
    </xf>
    <xf numFmtId="0" fontId="0" fillId="0" borderId="0" xfId="0" applyFill="1" applyAlignment="1" applyProtection="1">
      <alignment horizontal="left" wrapText="1" indent="1"/>
    </xf>
    <xf numFmtId="0" fontId="11" fillId="0" borderId="3" xfId="0" applyFont="1" applyBorder="1" applyAlignment="1" applyProtection="1">
      <alignment horizontal="left" wrapText="1" indent="1"/>
    </xf>
    <xf numFmtId="0" fontId="9" fillId="0" borderId="17" xfId="0" applyFont="1" applyBorder="1" applyAlignment="1" applyProtection="1">
      <alignment horizontal="center" vertical="center" wrapText="1"/>
    </xf>
    <xf numFmtId="0" fontId="9" fillId="0" borderId="20" xfId="0" applyFont="1" applyBorder="1" applyAlignment="1" applyProtection="1">
      <alignment horizontal="center" vertical="center" wrapText="1"/>
    </xf>
    <xf numFmtId="0" fontId="9" fillId="0" borderId="17" xfId="0" applyFont="1" applyFill="1" applyBorder="1" applyAlignment="1" applyProtection="1">
      <alignment horizontal="center" vertical="center" wrapText="1"/>
    </xf>
    <xf numFmtId="0" fontId="9" fillId="0" borderId="20" xfId="0" applyFont="1" applyFill="1" applyBorder="1" applyAlignment="1" applyProtection="1">
      <alignment horizontal="center" vertical="center" wrapText="1"/>
    </xf>
    <xf numFmtId="0" fontId="13" fillId="0" borderId="5" xfId="0" applyFont="1" applyBorder="1" applyProtection="1">
      <protection locked="0"/>
    </xf>
  </cellXfs>
  <cellStyles count="4">
    <cellStyle name="Navadno 6" xfId="1"/>
    <cellStyle name="Normal" xfId="0" builtinId="0"/>
    <cellStyle name="Normal 4" xfId="2"/>
    <cellStyle name="TableStyleLight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0"/>
  <sheetViews>
    <sheetView tabSelected="1" zoomScale="85" zoomScaleNormal="85" zoomScaleSheetLayoutView="175" zoomScalePageLayoutView="160" workbookViewId="0">
      <selection activeCell="G3" sqref="G3"/>
    </sheetView>
  </sheetViews>
  <sheetFormatPr defaultRowHeight="15" x14ac:dyDescent="0.25"/>
  <cols>
    <col min="1" max="1" width="10.140625" style="38" bestFit="1" customWidth="1"/>
    <col min="2" max="2" width="12.28515625" style="38" bestFit="1" customWidth="1"/>
    <col min="3" max="3" width="6.5703125" style="38" bestFit="1" customWidth="1"/>
    <col min="4" max="4" width="63.42578125" style="70" customWidth="1"/>
    <col min="5" max="5" width="56.42578125" style="39" customWidth="1"/>
    <col min="6" max="6" width="4.85546875" style="38" customWidth="1"/>
    <col min="7" max="7" width="24" style="48" bestFit="1" customWidth="1"/>
    <col min="8" max="8" width="17.5703125" style="48" bestFit="1" customWidth="1"/>
    <col min="9" max="9" width="17.85546875" style="38" bestFit="1" customWidth="1"/>
  </cols>
  <sheetData>
    <row r="1" spans="1:9" x14ac:dyDescent="0.25">
      <c r="A1" s="3" t="s">
        <v>56</v>
      </c>
      <c r="B1" s="4" t="s">
        <v>57</v>
      </c>
      <c r="C1" s="4" t="s">
        <v>55</v>
      </c>
      <c r="D1" s="74" t="s">
        <v>54</v>
      </c>
      <c r="E1" s="72" t="s">
        <v>62</v>
      </c>
      <c r="F1" s="53" t="s">
        <v>53</v>
      </c>
      <c r="G1" s="40" t="s">
        <v>58</v>
      </c>
      <c r="H1" s="40" t="s">
        <v>61</v>
      </c>
      <c r="I1" s="54" t="s">
        <v>61</v>
      </c>
    </row>
    <row r="2" spans="1:9" ht="15.75" thickBot="1" x14ac:dyDescent="0.3">
      <c r="A2" s="5" t="s">
        <v>8</v>
      </c>
      <c r="B2" s="6" t="s">
        <v>9</v>
      </c>
      <c r="C2" s="6" t="s">
        <v>10</v>
      </c>
      <c r="D2" s="75"/>
      <c r="E2" s="73"/>
      <c r="F2" s="6" t="s">
        <v>11</v>
      </c>
      <c r="G2" s="41" t="s">
        <v>12</v>
      </c>
      <c r="H2" s="41" t="s">
        <v>59</v>
      </c>
      <c r="I2" s="55" t="s">
        <v>60</v>
      </c>
    </row>
    <row r="3" spans="1:9" ht="16.5" x14ac:dyDescent="0.3">
      <c r="A3" s="7"/>
      <c r="B3" s="7"/>
      <c r="C3" s="7"/>
      <c r="D3" s="62" t="s">
        <v>66</v>
      </c>
      <c r="E3" s="8" t="s">
        <v>81</v>
      </c>
      <c r="F3" s="7"/>
      <c r="G3" s="42"/>
      <c r="H3" s="42"/>
      <c r="I3" s="27"/>
    </row>
    <row r="4" spans="1:9" ht="66" customHeight="1" x14ac:dyDescent="0.3">
      <c r="A4" s="7"/>
      <c r="B4" s="7"/>
      <c r="C4" s="7"/>
      <c r="D4" s="63" t="s">
        <v>76</v>
      </c>
      <c r="E4" s="71" t="s">
        <v>89</v>
      </c>
      <c r="F4" s="7"/>
      <c r="G4" s="42"/>
      <c r="H4" s="42"/>
      <c r="I4" s="27"/>
    </row>
    <row r="5" spans="1:9" ht="16.5" x14ac:dyDescent="0.3">
      <c r="A5" s="9"/>
      <c r="B5" s="10"/>
      <c r="C5" s="10"/>
      <c r="D5" s="64" t="s">
        <v>67</v>
      </c>
      <c r="E5" s="11" t="s">
        <v>82</v>
      </c>
      <c r="F5" s="10"/>
      <c r="G5" s="43"/>
      <c r="H5" s="43"/>
      <c r="I5" s="23"/>
    </row>
    <row r="6" spans="1:9" ht="76.5" x14ac:dyDescent="0.3">
      <c r="A6" s="9"/>
      <c r="B6" s="10"/>
      <c r="C6" s="10"/>
      <c r="D6" s="13" t="s">
        <v>77</v>
      </c>
      <c r="E6" s="12" t="s">
        <v>99</v>
      </c>
      <c r="F6" s="10"/>
      <c r="G6" s="43"/>
      <c r="H6" s="43"/>
      <c r="I6" s="23"/>
    </row>
    <row r="7" spans="1:9" ht="102" x14ac:dyDescent="0.3">
      <c r="A7" s="9"/>
      <c r="B7" s="10"/>
      <c r="C7" s="10"/>
      <c r="D7" s="13" t="s">
        <v>78</v>
      </c>
      <c r="E7" s="13" t="s">
        <v>83</v>
      </c>
      <c r="F7" s="10"/>
      <c r="G7" s="43"/>
      <c r="H7" s="43"/>
      <c r="I7" s="23"/>
    </row>
    <row r="8" spans="1:9" ht="153" x14ac:dyDescent="0.3">
      <c r="A8" s="9"/>
      <c r="B8" s="10"/>
      <c r="C8" s="10"/>
      <c r="D8" s="13" t="s">
        <v>84</v>
      </c>
      <c r="E8" s="12" t="s">
        <v>85</v>
      </c>
      <c r="F8" s="10"/>
      <c r="G8" s="43"/>
      <c r="H8" s="43"/>
      <c r="I8" s="23"/>
    </row>
    <row r="9" spans="1:9" ht="25.5" x14ac:dyDescent="0.3">
      <c r="A9" s="9"/>
      <c r="B9" s="10"/>
      <c r="C9" s="10"/>
      <c r="D9" s="13" t="s">
        <v>68</v>
      </c>
      <c r="E9" s="12" t="s">
        <v>86</v>
      </c>
      <c r="F9" s="10"/>
      <c r="G9" s="43"/>
      <c r="H9" s="43"/>
      <c r="I9" s="23"/>
    </row>
    <row r="10" spans="1:9" ht="63.75" x14ac:dyDescent="0.3">
      <c r="A10" s="9"/>
      <c r="B10" s="10"/>
      <c r="C10" s="10"/>
      <c r="D10" s="13" t="s">
        <v>69</v>
      </c>
      <c r="E10" s="12" t="s">
        <v>87</v>
      </c>
      <c r="F10" s="10"/>
      <c r="G10" s="43"/>
      <c r="H10" s="43"/>
      <c r="I10" s="23"/>
    </row>
    <row r="11" spans="1:9" s="2" customFormat="1" ht="51" x14ac:dyDescent="0.3">
      <c r="A11" s="14"/>
      <c r="B11" s="15"/>
      <c r="C11" s="15"/>
      <c r="D11" s="13" t="s">
        <v>63</v>
      </c>
      <c r="E11" s="13" t="s">
        <v>64</v>
      </c>
      <c r="F11" s="15"/>
      <c r="G11" s="45"/>
      <c r="H11" s="45"/>
      <c r="I11" s="56"/>
    </row>
    <row r="12" spans="1:9" ht="25.5" x14ac:dyDescent="0.3">
      <c r="A12" s="9"/>
      <c r="B12" s="10"/>
      <c r="C12" s="10"/>
      <c r="D12" s="13" t="s">
        <v>52</v>
      </c>
      <c r="E12" s="12" t="s">
        <v>18</v>
      </c>
      <c r="F12" s="10"/>
      <c r="G12" s="43"/>
      <c r="H12" s="43"/>
      <c r="I12" s="23"/>
    </row>
    <row r="13" spans="1:9" s="2" customFormat="1" ht="51.75" thickBot="1" x14ac:dyDescent="0.35">
      <c r="A13" s="16"/>
      <c r="B13" s="17"/>
      <c r="C13" s="17"/>
      <c r="D13" s="18" t="s">
        <v>88</v>
      </c>
      <c r="E13" s="18" t="s">
        <v>65</v>
      </c>
      <c r="F13" s="17"/>
      <c r="G13" s="46"/>
      <c r="H13" s="46"/>
      <c r="I13" s="57"/>
    </row>
    <row r="14" spans="1:9" ht="17.25" thickBot="1" x14ac:dyDescent="0.35">
      <c r="A14" s="19" t="s">
        <v>5</v>
      </c>
      <c r="B14" s="20"/>
      <c r="C14" s="20"/>
      <c r="D14" s="76" t="s">
        <v>66</v>
      </c>
      <c r="E14" s="76" t="s">
        <v>81</v>
      </c>
      <c r="F14" s="26">
        <v>1</v>
      </c>
      <c r="G14" s="47"/>
      <c r="H14" s="47"/>
      <c r="I14" s="58">
        <f>F14*H14</f>
        <v>0</v>
      </c>
    </row>
    <row r="15" spans="1:9" ht="38.25" x14ac:dyDescent="0.3">
      <c r="A15" s="21"/>
      <c r="B15" s="7"/>
      <c r="C15" s="7"/>
      <c r="D15" s="65" t="s">
        <v>31</v>
      </c>
      <c r="E15" s="22" t="s">
        <v>28</v>
      </c>
      <c r="F15" s="7"/>
      <c r="G15" s="42"/>
    </row>
    <row r="16" spans="1:9" ht="25.5" x14ac:dyDescent="0.3">
      <c r="A16" s="9"/>
      <c r="B16" s="10"/>
      <c r="C16" s="10"/>
      <c r="D16" s="13" t="s">
        <v>32</v>
      </c>
      <c r="E16" s="12" t="s">
        <v>19</v>
      </c>
      <c r="F16" s="10"/>
      <c r="G16" s="43"/>
      <c r="H16" s="43"/>
      <c r="I16" s="23"/>
    </row>
    <row r="17" spans="1:9" ht="16.5" x14ac:dyDescent="0.3">
      <c r="A17" s="9"/>
      <c r="B17" s="10"/>
      <c r="C17" s="10"/>
      <c r="D17" s="13" t="s">
        <v>33</v>
      </c>
      <c r="E17" s="12" t="s">
        <v>20</v>
      </c>
      <c r="F17" s="10"/>
      <c r="G17" s="43"/>
      <c r="H17" s="43"/>
      <c r="I17" s="23"/>
    </row>
    <row r="18" spans="1:9" ht="16.5" x14ac:dyDescent="0.3">
      <c r="A18" s="9"/>
      <c r="B18" s="10"/>
      <c r="C18" s="10"/>
      <c r="D18" s="13" t="s">
        <v>34</v>
      </c>
      <c r="E18" s="13" t="s">
        <v>90</v>
      </c>
      <c r="F18" s="10"/>
      <c r="G18" s="43"/>
      <c r="H18" s="43"/>
      <c r="I18" s="23"/>
    </row>
    <row r="19" spans="1:9" ht="16.5" x14ac:dyDescent="0.3">
      <c r="A19" s="9"/>
      <c r="B19" s="10"/>
      <c r="C19" s="10"/>
      <c r="D19" s="13" t="s">
        <v>35</v>
      </c>
      <c r="E19" s="12" t="s">
        <v>21</v>
      </c>
      <c r="F19" s="10"/>
      <c r="G19" s="43"/>
      <c r="H19" s="43"/>
      <c r="I19" s="23"/>
    </row>
    <row r="20" spans="1:9" x14ac:dyDescent="0.25">
      <c r="A20" s="9"/>
      <c r="B20" s="23"/>
      <c r="C20" s="23"/>
      <c r="D20" s="13" t="s">
        <v>36</v>
      </c>
      <c r="E20" s="12" t="s">
        <v>22</v>
      </c>
      <c r="F20" s="23"/>
      <c r="G20" s="44"/>
      <c r="H20" s="44"/>
      <c r="I20" s="23"/>
    </row>
    <row r="21" spans="1:9" x14ac:dyDescent="0.25">
      <c r="A21" s="9"/>
      <c r="B21" s="23"/>
      <c r="C21" s="23"/>
      <c r="D21" s="13" t="s">
        <v>37</v>
      </c>
      <c r="E21" s="12" t="s">
        <v>23</v>
      </c>
      <c r="F21" s="23"/>
      <c r="G21" s="44"/>
      <c r="H21" s="44"/>
      <c r="I21" s="23"/>
    </row>
    <row r="22" spans="1:9" x14ac:dyDescent="0.25">
      <c r="A22" s="9"/>
      <c r="B22" s="23"/>
      <c r="C22" s="23"/>
      <c r="D22" s="13" t="s">
        <v>38</v>
      </c>
      <c r="E22" s="12" t="s">
        <v>91</v>
      </c>
      <c r="F22" s="23"/>
      <c r="G22" s="44"/>
      <c r="H22" s="44"/>
      <c r="I22" s="23"/>
    </row>
    <row r="23" spans="1:9" x14ac:dyDescent="0.25">
      <c r="A23" s="9"/>
      <c r="B23" s="23"/>
      <c r="C23" s="23"/>
      <c r="D23" s="13" t="s">
        <v>39</v>
      </c>
      <c r="E23" s="12" t="s">
        <v>92</v>
      </c>
      <c r="F23" s="23"/>
      <c r="G23" s="44"/>
      <c r="H23" s="44"/>
      <c r="I23" s="23"/>
    </row>
    <row r="24" spans="1:9" ht="25.5" x14ac:dyDescent="0.25">
      <c r="A24" s="9"/>
      <c r="B24" s="23"/>
      <c r="C24" s="23"/>
      <c r="D24" s="13" t="s">
        <v>40</v>
      </c>
      <c r="E24" s="12" t="s">
        <v>24</v>
      </c>
      <c r="F24" s="23"/>
      <c r="G24" s="44"/>
      <c r="H24" s="44"/>
      <c r="I24" s="23"/>
    </row>
    <row r="25" spans="1:9" x14ac:dyDescent="0.25">
      <c r="A25" s="9"/>
      <c r="B25" s="23"/>
      <c r="C25" s="23"/>
      <c r="D25" s="13" t="s">
        <v>80</v>
      </c>
      <c r="E25" s="12" t="s">
        <v>93</v>
      </c>
      <c r="F25" s="23"/>
      <c r="G25" s="44"/>
      <c r="H25" s="44"/>
      <c r="I25" s="23"/>
    </row>
    <row r="26" spans="1:9" ht="25.5" x14ac:dyDescent="0.25">
      <c r="A26" s="9"/>
      <c r="B26" s="23"/>
      <c r="C26" s="23"/>
      <c r="D26" s="13" t="s">
        <v>41</v>
      </c>
      <c r="E26" s="12" t="s">
        <v>25</v>
      </c>
      <c r="F26" s="23"/>
      <c r="G26" s="44"/>
      <c r="H26" s="44"/>
      <c r="I26" s="23"/>
    </row>
    <row r="27" spans="1:9" x14ac:dyDescent="0.25">
      <c r="A27" s="9"/>
      <c r="B27" s="23"/>
      <c r="C27" s="23"/>
      <c r="D27" s="13" t="s">
        <v>0</v>
      </c>
      <c r="E27" s="12" t="s">
        <v>0</v>
      </c>
      <c r="F27" s="23"/>
      <c r="G27" s="44"/>
      <c r="H27" s="44"/>
      <c r="I27" s="23"/>
    </row>
    <row r="28" spans="1:9" x14ac:dyDescent="0.25">
      <c r="A28" s="9"/>
      <c r="B28" s="23"/>
      <c r="C28" s="23"/>
      <c r="D28" s="13" t="s">
        <v>1</v>
      </c>
      <c r="E28" s="12" t="s">
        <v>1</v>
      </c>
      <c r="F28" s="23"/>
      <c r="G28" s="44"/>
      <c r="H28" s="44"/>
      <c r="I28" s="23"/>
    </row>
    <row r="29" spans="1:9" x14ac:dyDescent="0.25">
      <c r="A29" s="9"/>
      <c r="B29" s="23"/>
      <c r="C29" s="23"/>
      <c r="D29" s="13" t="s">
        <v>2</v>
      </c>
      <c r="E29" s="12" t="s">
        <v>2</v>
      </c>
      <c r="F29" s="23"/>
      <c r="G29" s="44"/>
      <c r="H29" s="44"/>
      <c r="I29" s="23"/>
    </row>
    <row r="30" spans="1:9" x14ac:dyDescent="0.25">
      <c r="A30" s="9"/>
      <c r="B30" s="23"/>
      <c r="C30" s="23"/>
      <c r="D30" s="13" t="s">
        <v>3</v>
      </c>
      <c r="E30" s="12" t="s">
        <v>3</v>
      </c>
      <c r="F30" s="23"/>
      <c r="G30" s="44"/>
      <c r="H30" s="44"/>
      <c r="I30" s="23"/>
    </row>
    <row r="31" spans="1:9" x14ac:dyDescent="0.25">
      <c r="A31" s="9"/>
      <c r="B31" s="23"/>
      <c r="C31" s="23"/>
      <c r="D31" s="13" t="s">
        <v>4</v>
      </c>
      <c r="E31" s="12" t="s">
        <v>4</v>
      </c>
      <c r="F31" s="23"/>
      <c r="G31" s="44"/>
      <c r="H31" s="44"/>
      <c r="I31" s="23"/>
    </row>
    <row r="32" spans="1:9" x14ac:dyDescent="0.25">
      <c r="A32" s="9"/>
      <c r="B32" s="23"/>
      <c r="C32" s="23"/>
      <c r="D32" s="13" t="s">
        <v>70</v>
      </c>
      <c r="E32" s="12" t="s">
        <v>27</v>
      </c>
      <c r="F32" s="23"/>
      <c r="G32" s="44"/>
      <c r="H32" s="44"/>
      <c r="I32" s="23"/>
    </row>
    <row r="33" spans="1:9" x14ac:dyDescent="0.25">
      <c r="A33" s="9"/>
      <c r="B33" s="23"/>
      <c r="C33" s="23"/>
      <c r="D33" s="13" t="s">
        <v>42</v>
      </c>
      <c r="E33" s="12" t="s">
        <v>26</v>
      </c>
      <c r="F33" s="23"/>
      <c r="G33" s="44"/>
      <c r="H33" s="44"/>
      <c r="I33" s="23"/>
    </row>
    <row r="34" spans="1:9" x14ac:dyDescent="0.25">
      <c r="A34" s="9"/>
      <c r="B34" s="23"/>
      <c r="C34" s="23"/>
      <c r="D34" s="13" t="s">
        <v>43</v>
      </c>
      <c r="E34" s="12" t="s">
        <v>13</v>
      </c>
      <c r="F34" s="23"/>
      <c r="G34" s="44"/>
      <c r="H34" s="44"/>
      <c r="I34" s="23"/>
    </row>
    <row r="35" spans="1:9" x14ac:dyDescent="0.25">
      <c r="A35" s="9"/>
      <c r="B35" s="23"/>
      <c r="C35" s="23"/>
      <c r="D35" s="13" t="s">
        <v>44</v>
      </c>
      <c r="E35" s="12" t="s">
        <v>14</v>
      </c>
      <c r="F35" s="23"/>
      <c r="G35" s="44"/>
      <c r="H35" s="44"/>
      <c r="I35" s="23"/>
    </row>
    <row r="36" spans="1:9" x14ac:dyDescent="0.25">
      <c r="A36" s="9"/>
      <c r="B36" s="23"/>
      <c r="C36" s="23"/>
      <c r="D36" s="13" t="s">
        <v>45</v>
      </c>
      <c r="E36" s="12" t="s">
        <v>16</v>
      </c>
      <c r="F36" s="23"/>
      <c r="G36" s="44"/>
      <c r="H36" s="44"/>
      <c r="I36" s="23"/>
    </row>
    <row r="37" spans="1:9" x14ac:dyDescent="0.25">
      <c r="A37" s="9"/>
      <c r="B37" s="23"/>
      <c r="C37" s="23"/>
      <c r="D37" s="13" t="s">
        <v>46</v>
      </c>
      <c r="E37" s="12" t="s">
        <v>15</v>
      </c>
      <c r="F37" s="23"/>
      <c r="G37" s="44"/>
      <c r="H37" s="44"/>
      <c r="I37" s="23"/>
    </row>
    <row r="38" spans="1:9" ht="25.5" x14ac:dyDescent="0.25">
      <c r="A38" s="9"/>
      <c r="B38" s="23"/>
      <c r="C38" s="23"/>
      <c r="D38" s="13" t="s">
        <v>75</v>
      </c>
      <c r="E38" s="12" t="s">
        <v>94</v>
      </c>
      <c r="F38" s="23"/>
      <c r="G38" s="44"/>
      <c r="H38" s="44"/>
      <c r="I38" s="23"/>
    </row>
    <row r="39" spans="1:9" x14ac:dyDescent="0.25">
      <c r="A39" s="9"/>
      <c r="B39" s="23"/>
      <c r="C39" s="23"/>
      <c r="D39" s="13"/>
      <c r="E39" s="12"/>
      <c r="F39" s="23"/>
      <c r="G39" s="44"/>
      <c r="H39" s="44"/>
      <c r="I39" s="23"/>
    </row>
    <row r="40" spans="1:9" ht="76.5" x14ac:dyDescent="0.25">
      <c r="A40" s="9"/>
      <c r="B40" s="23"/>
      <c r="C40" s="23"/>
      <c r="D40" s="13" t="s">
        <v>73</v>
      </c>
      <c r="E40" s="12" t="s">
        <v>95</v>
      </c>
      <c r="F40" s="23"/>
      <c r="G40" s="44"/>
      <c r="H40" s="44"/>
      <c r="I40" s="23"/>
    </row>
    <row r="41" spans="1:9" x14ac:dyDescent="0.25">
      <c r="A41" s="9"/>
      <c r="B41" s="23"/>
      <c r="C41" s="23"/>
      <c r="D41" s="13" t="s">
        <v>47</v>
      </c>
      <c r="E41" s="12" t="s">
        <v>29</v>
      </c>
      <c r="F41" s="23"/>
      <c r="G41" s="44"/>
      <c r="H41" s="44"/>
      <c r="I41" s="23"/>
    </row>
    <row r="42" spans="1:9" x14ac:dyDescent="0.25">
      <c r="A42" s="9"/>
      <c r="B42" s="23"/>
      <c r="C42" s="23"/>
      <c r="D42" s="13" t="s">
        <v>48</v>
      </c>
      <c r="E42" s="12" t="s">
        <v>30</v>
      </c>
      <c r="F42" s="23"/>
      <c r="G42" s="44"/>
      <c r="H42" s="44"/>
      <c r="I42" s="23"/>
    </row>
    <row r="43" spans="1:9" x14ac:dyDescent="0.25">
      <c r="A43" s="9"/>
      <c r="B43" s="23"/>
      <c r="C43" s="23"/>
      <c r="D43" s="13" t="s">
        <v>71</v>
      </c>
      <c r="E43" s="12" t="s">
        <v>96</v>
      </c>
      <c r="F43" s="23"/>
      <c r="G43" s="44"/>
      <c r="H43" s="44"/>
      <c r="I43" s="23"/>
    </row>
    <row r="44" spans="1:9" x14ac:dyDescent="0.25">
      <c r="A44" s="9"/>
      <c r="B44" s="23"/>
      <c r="C44" s="23"/>
      <c r="D44" s="13" t="s">
        <v>72</v>
      </c>
      <c r="E44" s="12" t="s">
        <v>97</v>
      </c>
      <c r="F44" s="23"/>
      <c r="G44" s="44"/>
      <c r="H44" s="44"/>
      <c r="I44" s="23"/>
    </row>
    <row r="45" spans="1:9" x14ac:dyDescent="0.25">
      <c r="A45" s="9"/>
      <c r="B45" s="23"/>
      <c r="C45" s="23"/>
      <c r="D45" s="13" t="s">
        <v>79</v>
      </c>
      <c r="E45" s="12" t="s">
        <v>98</v>
      </c>
      <c r="F45" s="23"/>
      <c r="G45" s="44"/>
      <c r="H45" s="44"/>
      <c r="I45" s="23"/>
    </row>
    <row r="46" spans="1:9" ht="51" x14ac:dyDescent="0.25">
      <c r="A46" s="9"/>
      <c r="B46" s="23"/>
      <c r="C46" s="23"/>
      <c r="D46" s="13" t="s">
        <v>74</v>
      </c>
      <c r="E46" s="12" t="s">
        <v>100</v>
      </c>
      <c r="F46" s="23"/>
      <c r="G46" s="44"/>
      <c r="H46" s="44"/>
      <c r="I46" s="23"/>
    </row>
    <row r="47" spans="1:9" ht="15.75" thickBot="1" x14ac:dyDescent="0.3">
      <c r="A47" s="24"/>
      <c r="B47" s="25"/>
      <c r="C47" s="25"/>
      <c r="D47" s="66"/>
      <c r="E47" s="28"/>
      <c r="F47" s="25"/>
      <c r="G47" s="49"/>
      <c r="H47" s="49"/>
      <c r="I47" s="25"/>
    </row>
    <row r="48" spans="1:9" s="1" customFormat="1" x14ac:dyDescent="0.25">
      <c r="A48" s="29"/>
      <c r="B48" s="30"/>
      <c r="C48" s="30"/>
      <c r="D48" s="67" t="s">
        <v>49</v>
      </c>
      <c r="E48" s="31" t="s">
        <v>6</v>
      </c>
      <c r="F48" s="30"/>
      <c r="G48" s="50"/>
      <c r="H48" s="50"/>
      <c r="I48" s="59">
        <f>SUM(I14:I47)</f>
        <v>0</v>
      </c>
    </row>
    <row r="49" spans="1:9" s="1" customFormat="1" x14ac:dyDescent="0.25">
      <c r="A49" s="32"/>
      <c r="B49" s="33"/>
      <c r="C49" s="33"/>
      <c r="D49" s="68" t="s">
        <v>50</v>
      </c>
      <c r="E49" s="34" t="s">
        <v>17</v>
      </c>
      <c r="F49" s="33"/>
      <c r="G49" s="51"/>
      <c r="H49" s="51"/>
      <c r="I49" s="60">
        <f>I48*H49</f>
        <v>0</v>
      </c>
    </row>
    <row r="50" spans="1:9" s="1" customFormat="1" ht="15.75" thickBot="1" x14ac:dyDescent="0.3">
      <c r="A50" s="35"/>
      <c r="B50" s="36"/>
      <c r="C50" s="36"/>
      <c r="D50" s="69" t="s">
        <v>51</v>
      </c>
      <c r="E50" s="37" t="s">
        <v>7</v>
      </c>
      <c r="F50" s="36"/>
      <c r="G50" s="52"/>
      <c r="H50" s="52"/>
      <c r="I50" s="61">
        <f>I48+I49</f>
        <v>0</v>
      </c>
    </row>
  </sheetData>
  <sheetProtection algorithmName="SHA-512" hashValue="2g70gLbZ6VxRvjaz7prnbDKxQ13CgsaYk8O3x+hfVnsc1vje4wNy6NFk73VkWhViD1JjwFJgUcnoAEtW4GsYBQ==" saltValue="9nA/y5NypgG2bbU7UE8b4w==" spinCount="100000" sheet="1" selectLockedCells="1"/>
  <mergeCells count="2">
    <mergeCell ref="E1:E2"/>
    <mergeCell ref="D1:D2"/>
  </mergeCells>
  <pageMargins left="0.39370078740157483" right="0.39370078740157483" top="1.5748031496062993" bottom="0.74803149606299213" header="0.98425196850393704" footer="0.31496062992125984"/>
  <pageSetup paperSize="9" scale="65" fitToHeight="0" orientation="landscape" r:id="rId1"/>
  <headerFooter scaleWithDoc="0" alignWithMargins="0">
    <oddHeader>&amp;L&amp;"Arial Narrow,Navadno"&amp;8NACIONALNI INŠTITUT ZA BIOLOGIJO
Večna pot 111
1000 Ljubljana&amp;C&amp;"Arial Narrow,Navadno"&amp;8 ETAPA 1
1.2.0. TEHNOLOŠKA OPREMA 
1.2.8. RASTLINJAK 1.SKLOP
&amp;R&amp;"Arial Narrow,Navadno"&amp;8Februar, 2022</oddHeader>
    <oddFooter>&amp;C&amp;"Arial Narrow,Navadno"&amp;8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 SKLOP</vt:lpstr>
      <vt:lpstr>'1. SKLOP'!Print_Area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Marja Konečnik</dc:creator>
  <cp:lastModifiedBy>Manca Pirc</cp:lastModifiedBy>
  <cp:lastPrinted>2022-02-04T13:56:52Z</cp:lastPrinted>
  <dcterms:created xsi:type="dcterms:W3CDTF">2019-04-02T16:47:46Z</dcterms:created>
  <dcterms:modified xsi:type="dcterms:W3CDTF">2022-02-04T14:02:21Z</dcterms:modified>
</cp:coreProperties>
</file>